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SF Capão Bonito I\Planilha\"/>
    </mc:Choice>
  </mc:AlternateContent>
  <bookViews>
    <workbookView xWindow="0" yWindow="0" windowWidth="14715" windowHeight="4575"/>
  </bookViews>
  <sheets>
    <sheet name="BDI" sheetId="3" r:id="rId1"/>
  </sheets>
  <calcPr calcId="152511"/>
</workbook>
</file>

<file path=xl/calcChain.xml><?xml version="1.0" encoding="utf-8"?>
<calcChain xmlns="http://schemas.openxmlformats.org/spreadsheetml/2006/main">
  <c r="I23" i="3" l="1"/>
  <c r="I4" i="3" s="1"/>
  <c r="I21" i="3"/>
</calcChain>
</file>

<file path=xl/sharedStrings.xml><?xml version="1.0" encoding="utf-8"?>
<sst xmlns="http://schemas.openxmlformats.org/spreadsheetml/2006/main" count="39" uniqueCount="38">
  <si>
    <t>Item</t>
  </si>
  <si>
    <r>
      <t xml:space="preserve"> 
</t>
    </r>
    <r>
      <rPr>
        <sz val="14"/>
        <color theme="4"/>
        <rFont val="Arial"/>
        <family val="2"/>
      </rPr>
      <t>Tempo de trabalho e desenvolvimento</t>
    </r>
  </si>
  <si>
    <t>COMPOSIÇÃO BDI COM DESONERAÇÃO</t>
  </si>
  <si>
    <t>OBRA:</t>
  </si>
  <si>
    <t>BDI</t>
  </si>
  <si>
    <t>ÁREA:</t>
  </si>
  <si>
    <t>LOCAL:</t>
  </si>
  <si>
    <t>PROP.:</t>
  </si>
  <si>
    <t>PREFEITURA MUNICIPAL DE SIDROLÂNDIA</t>
  </si>
  <si>
    <t>COMPOSIÇÃO</t>
  </si>
  <si>
    <t>Parcela do BDI - Acórdão 2622/2013 - TCU</t>
  </si>
  <si>
    <t xml:space="preserve">AC = Taxa de Administração Central </t>
  </si>
  <si>
    <t>S e G = Taxas de Seguro e Garantia</t>
  </si>
  <si>
    <t>R = Taxa de Risco</t>
  </si>
  <si>
    <t>DF = Taxa de Despesas Financeiras</t>
  </si>
  <si>
    <t>L = Taxa de Lucro / Remuneração</t>
  </si>
  <si>
    <t>I = Taxa de incidência de Impostos (PIS, COFINS e ISS)</t>
  </si>
  <si>
    <t xml:space="preserve">Impostos </t>
  </si>
  <si>
    <t>6.1</t>
  </si>
  <si>
    <t>ISS</t>
  </si>
  <si>
    <t>6.2</t>
  </si>
  <si>
    <t>PIS</t>
  </si>
  <si>
    <t>6.3</t>
  </si>
  <si>
    <t>COFINS</t>
  </si>
  <si>
    <t>6.4</t>
  </si>
  <si>
    <t>CPRB</t>
  </si>
  <si>
    <t>Total Impostos =</t>
  </si>
  <si>
    <t>Fórmula para o cálculo de BDI</t>
  </si>
  <si>
    <t xml:space="preserve">Fórmula: </t>
  </si>
  <si>
    <t>Notas:</t>
  </si>
  <si>
    <r>
      <t xml:space="preserve">1) Alíquota de ISS é determinada pela “Relação de Serviços”  do município onde se prestará o serviço conforme </t>
    </r>
    <r>
      <rPr>
        <b/>
        <sz val="10"/>
        <rFont val="Calibri"/>
        <family val="2"/>
      </rPr>
      <t>"Cita-se a Lei Municipal do ISS"</t>
    </r>
    <r>
      <rPr>
        <sz val="10"/>
        <rFont val="Calibri"/>
        <family val="2"/>
      </rPr>
      <t>.</t>
    </r>
  </si>
  <si>
    <t>3) Alíquota máxima de COFINS é de 3% conforme inciso XX do art. 10 da Lei nº10.833/03.</t>
  </si>
  <si>
    <t>4) Os percentuais dos itens que compõem analiticamente o BDI são so limites referenciais máximos adotados pela Administração consoante com o art.40 inciso X da Lei 8.666/93.</t>
  </si>
  <si>
    <t>Obs. Adequado ao Acordão 2622/2013 do TCU:</t>
  </si>
  <si>
    <t>202,92M²</t>
  </si>
  <si>
    <t xml:space="preserve">ASSENTAMENTO CAPÃO BONITO I, Posto de Saúde </t>
  </si>
  <si>
    <t>OBRA DE REFORMA PSF CAPÃO BONITO I</t>
  </si>
  <si>
    <t xml:space="preserve">
______________________
Ana Paula de Araujo
Arquiteta
CAU– MS A170252-1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</si>
</sst>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Arial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4"/>
      <name val="Arial"/>
      <family val="2"/>
    </font>
    <font>
      <b/>
      <sz val="14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0"/>
      <name val="Arial"/>
      <family val="2"/>
    </font>
    <font>
      <i/>
      <sz val="12"/>
      <color theme="1"/>
      <name val="Calibri"/>
      <family val="2"/>
      <scheme val="minor"/>
    </font>
    <font>
      <i/>
      <sz val="10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5" fillId="0" borderId="0"/>
    <xf numFmtId="9" fontId="5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/>
    <xf numFmtId="0" fontId="2" fillId="0" borderId="4" xfId="0" applyFont="1" applyBorder="1" applyAlignment="1">
      <alignment horizontal="left" vertical="top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/>
    <xf numFmtId="0" fontId="1" fillId="5" borderId="4" xfId="0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10" fontId="7" fillId="2" borderId="6" xfId="2" applyNumberFormat="1" applyFont="1" applyFill="1" applyBorder="1" applyAlignment="1" applyProtection="1">
      <alignment horizontal="center" vertical="center"/>
      <protection locked="0"/>
    </xf>
    <xf numFmtId="10" fontId="6" fillId="2" borderId="6" xfId="1" applyNumberFormat="1" applyFont="1" applyFill="1" applyBorder="1" applyAlignment="1" applyProtection="1">
      <alignment horizontal="center" vertical="center"/>
      <protection locked="0"/>
    </xf>
    <xf numFmtId="10" fontId="6" fillId="0" borderId="6" xfId="1" applyNumberFormat="1" applyFont="1" applyBorder="1" applyAlignment="1">
      <alignment vertical="center"/>
    </xf>
    <xf numFmtId="10" fontId="6" fillId="2" borderId="6" xfId="2" applyNumberFormat="1" applyFont="1" applyFill="1" applyBorder="1" applyAlignment="1" applyProtection="1">
      <alignment horizontal="center" vertical="center"/>
      <protection locked="0"/>
    </xf>
    <xf numFmtId="10" fontId="8" fillId="0" borderId="6" xfId="2" applyNumberFormat="1" applyFont="1" applyFill="1" applyBorder="1" applyAlignment="1" applyProtection="1">
      <alignment horizontal="center" vertical="center"/>
    </xf>
    <xf numFmtId="10" fontId="8" fillId="0" borderId="6" xfId="1" applyNumberFormat="1" applyFont="1" applyBorder="1" applyAlignment="1">
      <alignment horizontal="center" vertical="center"/>
    </xf>
    <xf numFmtId="0" fontId="8" fillId="0" borderId="13" xfId="1" applyFont="1" applyBorder="1" applyAlignment="1">
      <alignment vertic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14" xfId="1" applyFont="1" applyBorder="1" applyAlignment="1" applyProtection="1">
      <alignment horizontal="center" vertical="center"/>
      <protection locked="0"/>
    </xf>
    <xf numFmtId="0" fontId="6" fillId="0" borderId="15" xfId="1" applyFont="1" applyBorder="1" applyAlignment="1" applyProtection="1">
      <alignment horizontal="center" vertical="center"/>
      <protection locked="0"/>
    </xf>
    <xf numFmtId="0" fontId="6" fillId="0" borderId="16" xfId="1" applyFont="1" applyBorder="1" applyAlignment="1" applyProtection="1">
      <alignment horizontal="center" vertical="center"/>
      <protection locked="0"/>
    </xf>
    <xf numFmtId="0" fontId="6" fillId="0" borderId="4" xfId="1" applyFont="1" applyBorder="1" applyAlignment="1" applyProtection="1">
      <alignment vertical="center" wrapText="1"/>
      <protection locked="0"/>
    </xf>
    <xf numFmtId="0" fontId="6" fillId="0" borderId="5" xfId="1" applyFont="1" applyBorder="1" applyAlignment="1" applyProtection="1">
      <alignment vertical="center" wrapText="1"/>
      <protection locked="0"/>
    </xf>
    <xf numFmtId="0" fontId="6" fillId="0" borderId="6" xfId="1" applyFont="1" applyBorder="1" applyAlignment="1" applyProtection="1">
      <alignment vertical="center" wrapText="1"/>
      <protection locked="0"/>
    </xf>
    <xf numFmtId="0" fontId="6" fillId="0" borderId="4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5" xfId="1" applyFont="1" applyBorder="1" applyAlignment="1">
      <alignment horizontal="left" vertical="center"/>
    </xf>
    <xf numFmtId="0" fontId="6" fillId="0" borderId="5" xfId="1" applyFont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2" fillId="0" borderId="5" xfId="0" applyFont="1" applyBorder="1" applyAlignment="1" applyProtection="1">
      <alignment horizontal="left" wrapText="1"/>
      <protection locked="0"/>
    </xf>
    <xf numFmtId="0" fontId="2" fillId="0" borderId="5" xfId="0" applyFont="1" applyBorder="1" applyAlignment="1" applyProtection="1">
      <alignment horizontal="left"/>
      <protection locked="0"/>
    </xf>
    <xf numFmtId="10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</cellXfs>
  <cellStyles count="3">
    <cellStyle name="Normal" xfId="0" builtinId="0"/>
    <cellStyle name="Normal 2 22" xfId="1"/>
    <cellStyle name="Porcentagem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24</xdr:row>
      <xdr:rowOff>47625</xdr:rowOff>
    </xdr:from>
    <xdr:to>
      <xdr:col>7</xdr:col>
      <xdr:colOff>142875</xdr:colOff>
      <xdr:row>26</xdr:row>
      <xdr:rowOff>123825</xdr:rowOff>
    </xdr:to>
    <xdr:pic>
      <xdr:nvPicPr>
        <xdr:cNvPr id="2" name="Picture 1" descr="image001">
          <a:extLst>
            <a:ext uri="{FF2B5EF4-FFF2-40B4-BE49-F238E27FC236}">
              <a16:creationId xmlns="" xmlns:a16="http://schemas.microsoft.com/office/drawing/2014/main" id="{176F5127-68F1-4F58-9A23-7711DDE32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31" t="-20001" b="-2"/>
        <a:stretch>
          <a:fillRect/>
        </a:stretch>
      </xdr:blipFill>
      <xdr:spPr bwMode="auto">
        <a:xfrm>
          <a:off x="714375" y="4791075"/>
          <a:ext cx="4229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</xdr:colOff>
      <xdr:row>35</xdr:row>
      <xdr:rowOff>38100</xdr:rowOff>
    </xdr:from>
    <xdr:to>
      <xdr:col>9</xdr:col>
      <xdr:colOff>0</xdr:colOff>
      <xdr:row>47</xdr:row>
      <xdr:rowOff>0</xdr:rowOff>
    </xdr:to>
    <xdr:grpSp>
      <xdr:nvGrpSpPr>
        <xdr:cNvPr id="3" name="Agrupar 2">
          <a:extLst>
            <a:ext uri="{FF2B5EF4-FFF2-40B4-BE49-F238E27FC236}">
              <a16:creationId xmlns="" xmlns:a16="http://schemas.microsoft.com/office/drawing/2014/main" id="{AF28C4D2-1000-4B64-87F6-A9A1C7BF8DB5}"/>
            </a:ext>
          </a:extLst>
        </xdr:cNvPr>
        <xdr:cNvGrpSpPr>
          <a:grpSpLocks/>
        </xdr:cNvGrpSpPr>
      </xdr:nvGrpSpPr>
      <xdr:grpSpPr bwMode="auto">
        <a:xfrm>
          <a:off x="47625" y="6410325"/>
          <a:ext cx="6124575" cy="2038350"/>
          <a:chOff x="0" y="7874000"/>
          <a:chExt cx="6138332" cy="2402417"/>
        </a:xfrm>
      </xdr:grpSpPr>
      <xdr:pic>
        <xdr:nvPicPr>
          <xdr:cNvPr id="4" name="Imagem 3">
            <a:extLst>
              <a:ext uri="{FF2B5EF4-FFF2-40B4-BE49-F238E27FC236}">
                <a16:creationId xmlns="" xmlns:a16="http://schemas.microsoft.com/office/drawing/2014/main" id="{7324A3F6-8F1C-48E9-8BE2-1F32B2D557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lum contrast="20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77927"/>
          <a:stretch>
            <a:fillRect/>
          </a:stretch>
        </xdr:blipFill>
        <xdr:spPr bwMode="auto">
          <a:xfrm>
            <a:off x="0" y="7874000"/>
            <a:ext cx="6138332" cy="13652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="" xmlns:a16="http://schemas.microsoft.com/office/drawing/2014/main" id="{2A33F911-DF24-4943-B158-40D796B3A1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lum contrast="20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479" b="23924"/>
          <a:stretch>
            <a:fillRect/>
          </a:stretch>
        </xdr:blipFill>
        <xdr:spPr bwMode="auto">
          <a:xfrm>
            <a:off x="0" y="9249834"/>
            <a:ext cx="6138332" cy="10265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2</xdr:col>
      <xdr:colOff>85726</xdr:colOff>
      <xdr:row>0</xdr:row>
      <xdr:rowOff>85725</xdr:rowOff>
    </xdr:from>
    <xdr:to>
      <xdr:col>7</xdr:col>
      <xdr:colOff>276226</xdr:colOff>
      <xdr:row>0</xdr:row>
      <xdr:rowOff>742649</xdr:rowOff>
    </xdr:to>
    <xdr:pic>
      <xdr:nvPicPr>
        <xdr:cNvPr id="6" name="image1.jpeg">
          <a:extLst>
            <a:ext uri="{FF2B5EF4-FFF2-40B4-BE49-F238E27FC236}">
              <a16:creationId xmlns="" xmlns:a16="http://schemas.microsoft.com/office/drawing/2014/main" id="{1C9A5EF3-2EF9-44FC-A176-0F6549D51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6" y="85725"/>
          <a:ext cx="3619500" cy="466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topLeftCell="A13" workbookViewId="0">
      <selection sqref="A1:I49"/>
    </sheetView>
  </sheetViews>
  <sheetFormatPr defaultRowHeight="14.25" x14ac:dyDescent="0.2"/>
  <cols>
    <col min="1" max="16384" width="9" style="1"/>
  </cols>
  <sheetData>
    <row r="1" spans="1:9" ht="43.5" customHeight="1" x14ac:dyDescent="0.25">
      <c r="A1" s="46" t="s">
        <v>1</v>
      </c>
      <c r="B1" s="47"/>
      <c r="C1" s="47"/>
      <c r="D1" s="47"/>
      <c r="E1" s="47"/>
      <c r="F1" s="47"/>
      <c r="G1" s="47"/>
      <c r="H1" s="47"/>
      <c r="I1" s="48"/>
    </row>
    <row r="2" spans="1:9" ht="12.75" customHeight="1" x14ac:dyDescent="0.2">
      <c r="A2" s="49" t="s">
        <v>2</v>
      </c>
      <c r="B2" s="50"/>
      <c r="C2" s="50"/>
      <c r="D2" s="50"/>
      <c r="E2" s="50"/>
      <c r="F2" s="50"/>
      <c r="G2" s="50"/>
      <c r="H2" s="50"/>
      <c r="I2" s="51"/>
    </row>
    <row r="3" spans="1:9" ht="26.25" customHeight="1" x14ac:dyDescent="0.25">
      <c r="A3" s="2" t="s">
        <v>3</v>
      </c>
      <c r="B3" s="52" t="s">
        <v>36</v>
      </c>
      <c r="C3" s="52"/>
      <c r="D3" s="52"/>
      <c r="E3" s="52"/>
      <c r="F3" s="52"/>
      <c r="G3" s="52"/>
      <c r="H3" s="52"/>
      <c r="I3" s="3" t="s">
        <v>4</v>
      </c>
    </row>
    <row r="4" spans="1:9" ht="11.25" customHeight="1" x14ac:dyDescent="0.25">
      <c r="A4" s="4" t="s">
        <v>5</v>
      </c>
      <c r="B4" s="53" t="s">
        <v>34</v>
      </c>
      <c r="C4" s="53"/>
      <c r="D4" s="53"/>
      <c r="E4" s="53"/>
      <c r="F4" s="53"/>
      <c r="G4" s="53"/>
      <c r="H4" s="53"/>
      <c r="I4" s="54">
        <f>I23</f>
        <v>0.28349999999999997</v>
      </c>
    </row>
    <row r="5" spans="1:9" ht="15" x14ac:dyDescent="0.25">
      <c r="A5" s="4" t="s">
        <v>6</v>
      </c>
      <c r="B5" s="53" t="s">
        <v>35</v>
      </c>
      <c r="C5" s="53"/>
      <c r="D5" s="53"/>
      <c r="E5" s="53"/>
      <c r="F5" s="53"/>
      <c r="G5" s="53"/>
      <c r="H5" s="53"/>
      <c r="I5" s="55"/>
    </row>
    <row r="6" spans="1:9" ht="15" x14ac:dyDescent="0.25">
      <c r="A6" s="4" t="s">
        <v>7</v>
      </c>
      <c r="B6" s="53" t="s">
        <v>8</v>
      </c>
      <c r="C6" s="53"/>
      <c r="D6" s="53"/>
      <c r="E6" s="53"/>
      <c r="F6" s="53"/>
      <c r="G6" s="53"/>
      <c r="H6" s="53"/>
      <c r="I6" s="55"/>
    </row>
    <row r="7" spans="1:9" ht="15" x14ac:dyDescent="0.2">
      <c r="A7" s="56" t="s">
        <v>9</v>
      </c>
      <c r="B7" s="57"/>
      <c r="C7" s="57"/>
      <c r="D7" s="57"/>
      <c r="E7" s="57"/>
      <c r="F7" s="57"/>
      <c r="G7" s="57"/>
      <c r="H7" s="57"/>
      <c r="I7" s="58"/>
    </row>
    <row r="8" spans="1:9" ht="15" x14ac:dyDescent="0.2">
      <c r="A8" s="5" t="s">
        <v>0</v>
      </c>
      <c r="B8" s="40" t="s">
        <v>10</v>
      </c>
      <c r="C8" s="40"/>
      <c r="D8" s="40"/>
      <c r="E8" s="40"/>
      <c r="F8" s="40"/>
      <c r="G8" s="40"/>
      <c r="H8" s="40"/>
      <c r="I8" s="41"/>
    </row>
    <row r="9" spans="1:9" x14ac:dyDescent="0.2">
      <c r="A9" s="6">
        <v>1</v>
      </c>
      <c r="B9" s="38" t="s">
        <v>11</v>
      </c>
      <c r="C9" s="38"/>
      <c r="D9" s="38"/>
      <c r="E9" s="38"/>
      <c r="F9" s="38"/>
      <c r="G9" s="38"/>
      <c r="H9" s="38"/>
      <c r="I9" s="7">
        <v>0.04</v>
      </c>
    </row>
    <row r="10" spans="1:9" x14ac:dyDescent="0.2">
      <c r="A10" s="6">
        <v>2</v>
      </c>
      <c r="B10" s="38" t="s">
        <v>12</v>
      </c>
      <c r="C10" s="38"/>
      <c r="D10" s="38"/>
      <c r="E10" s="38"/>
      <c r="F10" s="38"/>
      <c r="G10" s="38"/>
      <c r="H10" s="38"/>
      <c r="I10" s="7">
        <v>8.0000000000000002E-3</v>
      </c>
    </row>
    <row r="11" spans="1:9" x14ac:dyDescent="0.2">
      <c r="A11" s="6">
        <v>3</v>
      </c>
      <c r="B11" s="38" t="s">
        <v>13</v>
      </c>
      <c r="C11" s="38"/>
      <c r="D11" s="38"/>
      <c r="E11" s="38"/>
      <c r="F11" s="38"/>
      <c r="G11" s="38"/>
      <c r="H11" s="38"/>
      <c r="I11" s="8">
        <v>1.2699999999999999E-2</v>
      </c>
    </row>
    <row r="12" spans="1:9" x14ac:dyDescent="0.2">
      <c r="A12" s="6">
        <v>4</v>
      </c>
      <c r="B12" s="38" t="s">
        <v>14</v>
      </c>
      <c r="C12" s="38"/>
      <c r="D12" s="38"/>
      <c r="E12" s="38"/>
      <c r="F12" s="38"/>
      <c r="G12" s="38"/>
      <c r="H12" s="38"/>
      <c r="I12" s="7">
        <v>1.23E-2</v>
      </c>
    </row>
    <row r="13" spans="1:9" x14ac:dyDescent="0.2">
      <c r="A13" s="6">
        <v>5</v>
      </c>
      <c r="B13" s="38" t="s">
        <v>15</v>
      </c>
      <c r="C13" s="38"/>
      <c r="D13" s="38"/>
      <c r="E13" s="38"/>
      <c r="F13" s="38"/>
      <c r="G13" s="38"/>
      <c r="H13" s="38"/>
      <c r="I13" s="7">
        <v>7.3999999999999996E-2</v>
      </c>
    </row>
    <row r="14" spans="1:9" x14ac:dyDescent="0.2">
      <c r="A14" s="6">
        <v>6</v>
      </c>
      <c r="B14" s="38" t="s">
        <v>16</v>
      </c>
      <c r="C14" s="38"/>
      <c r="D14" s="38"/>
      <c r="E14" s="38"/>
      <c r="F14" s="38"/>
      <c r="G14" s="38"/>
      <c r="H14" s="38"/>
      <c r="I14" s="7">
        <v>0.10150000000000001</v>
      </c>
    </row>
    <row r="15" spans="1:9" ht="7.5" customHeight="1" x14ac:dyDescent="0.2">
      <c r="A15" s="6"/>
      <c r="B15" s="39"/>
      <c r="C15" s="39"/>
      <c r="D15" s="39"/>
      <c r="E15" s="39"/>
      <c r="F15" s="39"/>
      <c r="G15" s="39"/>
      <c r="H15" s="39"/>
      <c r="I15" s="9"/>
    </row>
    <row r="16" spans="1:9" ht="15" x14ac:dyDescent="0.2">
      <c r="A16" s="5" t="s">
        <v>0</v>
      </c>
      <c r="B16" s="40" t="s">
        <v>17</v>
      </c>
      <c r="C16" s="40"/>
      <c r="D16" s="40"/>
      <c r="E16" s="40"/>
      <c r="F16" s="40"/>
      <c r="G16" s="40"/>
      <c r="H16" s="40"/>
      <c r="I16" s="41"/>
    </row>
    <row r="17" spans="1:9" x14ac:dyDescent="0.2">
      <c r="A17" s="6" t="s">
        <v>18</v>
      </c>
      <c r="B17" s="38" t="s">
        <v>19</v>
      </c>
      <c r="C17" s="38"/>
      <c r="D17" s="38"/>
      <c r="E17" s="38"/>
      <c r="F17" s="38"/>
      <c r="G17" s="38"/>
      <c r="H17" s="38"/>
      <c r="I17" s="10">
        <v>0.02</v>
      </c>
    </row>
    <row r="18" spans="1:9" x14ac:dyDescent="0.2">
      <c r="A18" s="6" t="s">
        <v>20</v>
      </c>
      <c r="B18" s="38" t="s">
        <v>21</v>
      </c>
      <c r="C18" s="38"/>
      <c r="D18" s="38"/>
      <c r="E18" s="38"/>
      <c r="F18" s="38"/>
      <c r="G18" s="38"/>
      <c r="H18" s="38"/>
      <c r="I18" s="7">
        <v>6.4999999999999997E-3</v>
      </c>
    </row>
    <row r="19" spans="1:9" x14ac:dyDescent="0.2">
      <c r="A19" s="6" t="s">
        <v>22</v>
      </c>
      <c r="B19" s="38" t="s">
        <v>23</v>
      </c>
      <c r="C19" s="38"/>
      <c r="D19" s="38"/>
      <c r="E19" s="38"/>
      <c r="F19" s="38"/>
      <c r="G19" s="38"/>
      <c r="H19" s="38"/>
      <c r="I19" s="7">
        <v>0.03</v>
      </c>
    </row>
    <row r="20" spans="1:9" x14ac:dyDescent="0.2">
      <c r="A20" s="6" t="s">
        <v>24</v>
      </c>
      <c r="B20" s="38" t="s">
        <v>25</v>
      </c>
      <c r="C20" s="38"/>
      <c r="D20" s="38"/>
      <c r="E20" s="38"/>
      <c r="F20" s="38"/>
      <c r="G20" s="38"/>
      <c r="H20" s="38"/>
      <c r="I20" s="7">
        <v>4.4999999999999998E-2</v>
      </c>
    </row>
    <row r="21" spans="1:9" x14ac:dyDescent="0.2">
      <c r="A21" s="42" t="s">
        <v>26</v>
      </c>
      <c r="B21" s="43"/>
      <c r="C21" s="43"/>
      <c r="D21" s="43"/>
      <c r="E21" s="43"/>
      <c r="F21" s="43"/>
      <c r="G21" s="43"/>
      <c r="H21" s="43"/>
      <c r="I21" s="11">
        <f>SUM(I17:I20)</f>
        <v>0.10149999999999999</v>
      </c>
    </row>
    <row r="22" spans="1:9" ht="12.75" customHeight="1" x14ac:dyDescent="0.2">
      <c r="A22" s="42" t="s">
        <v>27</v>
      </c>
      <c r="B22" s="43"/>
      <c r="C22" s="43"/>
      <c r="D22" s="43"/>
      <c r="E22" s="43"/>
      <c r="F22" s="43"/>
      <c r="G22" s="43"/>
      <c r="H22" s="43"/>
      <c r="I22" s="44"/>
    </row>
    <row r="23" spans="1:9" ht="13.5" customHeight="1" x14ac:dyDescent="0.2">
      <c r="A23" s="45"/>
      <c r="B23" s="39"/>
      <c r="C23" s="39"/>
      <c r="D23" s="39"/>
      <c r="E23" s="39"/>
      <c r="F23" s="39"/>
      <c r="G23" s="39"/>
      <c r="H23" s="39"/>
      <c r="I23" s="12">
        <f>ROUND((((1+I9+I10+I11)*(1+I12)*(1+I13))/(1-I14))-1,4)</f>
        <v>0.28349999999999997</v>
      </c>
    </row>
    <row r="24" spans="1:9" x14ac:dyDescent="0.2">
      <c r="A24" s="35" t="s">
        <v>28</v>
      </c>
      <c r="B24" s="36"/>
      <c r="C24" s="18"/>
      <c r="D24" s="18"/>
      <c r="E24" s="18"/>
      <c r="F24" s="18"/>
      <c r="G24" s="18"/>
      <c r="H24" s="18"/>
      <c r="I24" s="19"/>
    </row>
    <row r="25" spans="1:9" ht="10.5" customHeight="1" x14ac:dyDescent="0.2">
      <c r="A25" s="35"/>
      <c r="B25" s="37"/>
      <c r="C25" s="21"/>
      <c r="D25" s="21"/>
      <c r="E25" s="21"/>
      <c r="F25" s="21"/>
      <c r="G25" s="21"/>
      <c r="H25" s="21"/>
      <c r="I25" s="22"/>
    </row>
    <row r="26" spans="1:9" ht="12" customHeight="1" x14ac:dyDescent="0.2">
      <c r="A26" s="35"/>
      <c r="B26" s="37"/>
      <c r="C26" s="21"/>
      <c r="D26" s="21"/>
      <c r="E26" s="21"/>
      <c r="F26" s="21"/>
      <c r="G26" s="21"/>
      <c r="H26" s="21"/>
      <c r="I26" s="22"/>
    </row>
    <row r="27" spans="1:9" ht="9" customHeight="1" x14ac:dyDescent="0.2">
      <c r="A27" s="35"/>
      <c r="B27" s="37"/>
      <c r="C27" s="21"/>
      <c r="D27" s="21"/>
      <c r="E27" s="21"/>
      <c r="F27" s="21"/>
      <c r="G27" s="21"/>
      <c r="H27" s="21"/>
      <c r="I27" s="22"/>
    </row>
    <row r="28" spans="1:9" ht="6" customHeight="1" x14ac:dyDescent="0.2">
      <c r="A28" s="35"/>
      <c r="B28" s="37"/>
      <c r="C28" s="21"/>
      <c r="D28" s="21"/>
      <c r="E28" s="21"/>
      <c r="F28" s="21"/>
      <c r="G28" s="21"/>
      <c r="H28" s="21"/>
      <c r="I28" s="22"/>
    </row>
    <row r="29" spans="1:9" x14ac:dyDescent="0.2">
      <c r="A29" s="13" t="s">
        <v>29</v>
      </c>
      <c r="B29" s="26"/>
      <c r="C29" s="27"/>
      <c r="D29" s="27"/>
      <c r="E29" s="27"/>
      <c r="F29" s="27"/>
      <c r="G29" s="27"/>
      <c r="H29" s="27"/>
      <c r="I29" s="28"/>
    </row>
    <row r="30" spans="1:9" ht="19.5" customHeight="1" x14ac:dyDescent="0.2">
      <c r="A30" s="29" t="s">
        <v>30</v>
      </c>
      <c r="B30" s="30"/>
      <c r="C30" s="30"/>
      <c r="D30" s="30"/>
      <c r="E30" s="30"/>
      <c r="F30" s="30"/>
      <c r="G30" s="30"/>
      <c r="H30" s="30"/>
      <c r="I30" s="31"/>
    </row>
    <row r="31" spans="1:9" ht="1.5" customHeight="1" x14ac:dyDescent="0.2">
      <c r="A31" s="32"/>
      <c r="B31" s="33"/>
      <c r="C31" s="33"/>
      <c r="D31" s="33"/>
      <c r="E31" s="33"/>
      <c r="F31" s="33"/>
      <c r="G31" s="33"/>
      <c r="H31" s="33"/>
      <c r="I31" s="34"/>
    </row>
    <row r="32" spans="1:9" ht="15.75" customHeight="1" x14ac:dyDescent="0.2">
      <c r="A32" s="32" t="s">
        <v>31</v>
      </c>
      <c r="B32" s="33"/>
      <c r="C32" s="33"/>
      <c r="D32" s="33"/>
      <c r="E32" s="33"/>
      <c r="F32" s="33"/>
      <c r="G32" s="33"/>
      <c r="H32" s="33"/>
      <c r="I32" s="34"/>
    </row>
    <row r="33" spans="1:9" ht="23.25" customHeight="1" x14ac:dyDescent="0.2">
      <c r="A33" s="32" t="s">
        <v>32</v>
      </c>
      <c r="B33" s="33"/>
      <c r="C33" s="33"/>
      <c r="D33" s="33"/>
      <c r="E33" s="33"/>
      <c r="F33" s="33"/>
      <c r="G33" s="33"/>
      <c r="H33" s="33"/>
      <c r="I33" s="34"/>
    </row>
    <row r="34" spans="1:9" ht="2.25" customHeight="1" x14ac:dyDescent="0.2">
      <c r="A34" s="32"/>
      <c r="B34" s="33"/>
      <c r="C34" s="33"/>
      <c r="D34" s="33"/>
      <c r="E34" s="33"/>
      <c r="F34" s="33"/>
      <c r="G34" s="33"/>
      <c r="H34" s="33"/>
      <c r="I34" s="34"/>
    </row>
    <row r="35" spans="1:9" x14ac:dyDescent="0.2">
      <c r="A35" s="14" t="s">
        <v>33</v>
      </c>
      <c r="B35" s="15"/>
      <c r="C35" s="15"/>
      <c r="D35" s="15"/>
      <c r="E35" s="15"/>
      <c r="F35" s="15"/>
      <c r="G35" s="15"/>
      <c r="H35" s="15"/>
      <c r="I35" s="16"/>
    </row>
    <row r="36" spans="1:9" x14ac:dyDescent="0.2">
      <c r="A36" s="17"/>
      <c r="B36" s="18"/>
      <c r="C36" s="18"/>
      <c r="D36" s="18"/>
      <c r="E36" s="18"/>
      <c r="F36" s="18"/>
      <c r="G36" s="18"/>
      <c r="H36" s="18"/>
      <c r="I36" s="19"/>
    </row>
    <row r="37" spans="1:9" ht="13.5" customHeight="1" x14ac:dyDescent="0.2">
      <c r="A37" s="20"/>
      <c r="B37" s="21"/>
      <c r="C37" s="21"/>
      <c r="D37" s="21"/>
      <c r="E37" s="21"/>
      <c r="F37" s="21"/>
      <c r="G37" s="21"/>
      <c r="H37" s="21"/>
      <c r="I37" s="22"/>
    </row>
    <row r="38" spans="1:9" ht="13.5" customHeight="1" x14ac:dyDescent="0.2">
      <c r="A38" s="20"/>
      <c r="B38" s="21"/>
      <c r="C38" s="21"/>
      <c r="D38" s="21"/>
      <c r="E38" s="21"/>
      <c r="F38" s="21"/>
      <c r="G38" s="21"/>
      <c r="H38" s="21"/>
      <c r="I38" s="22"/>
    </row>
    <row r="39" spans="1:9" x14ac:dyDescent="0.2">
      <c r="A39" s="20"/>
      <c r="B39" s="21"/>
      <c r="C39" s="21"/>
      <c r="D39" s="21"/>
      <c r="E39" s="21"/>
      <c r="F39" s="21"/>
      <c r="G39" s="21"/>
      <c r="H39" s="21"/>
      <c r="I39" s="22"/>
    </row>
    <row r="40" spans="1:9" x14ac:dyDescent="0.2">
      <c r="A40" s="20"/>
      <c r="B40" s="21"/>
      <c r="C40" s="21"/>
      <c r="D40" s="21"/>
      <c r="E40" s="21"/>
      <c r="F40" s="21"/>
      <c r="G40" s="21"/>
      <c r="H40" s="21"/>
      <c r="I40" s="22"/>
    </row>
    <row r="41" spans="1:9" x14ac:dyDescent="0.2">
      <c r="A41" s="20"/>
      <c r="B41" s="21"/>
      <c r="C41" s="21"/>
      <c r="D41" s="21"/>
      <c r="E41" s="21"/>
      <c r="F41" s="21"/>
      <c r="G41" s="21"/>
      <c r="H41" s="21"/>
      <c r="I41" s="22"/>
    </row>
    <row r="42" spans="1:9" x14ac:dyDescent="0.2">
      <c r="A42" s="20"/>
      <c r="B42" s="21"/>
      <c r="C42" s="21"/>
      <c r="D42" s="21"/>
      <c r="E42" s="21"/>
      <c r="F42" s="21"/>
      <c r="G42" s="21"/>
      <c r="H42" s="21"/>
      <c r="I42" s="22"/>
    </row>
    <row r="43" spans="1:9" x14ac:dyDescent="0.2">
      <c r="A43" s="20"/>
      <c r="B43" s="21"/>
      <c r="C43" s="21"/>
      <c r="D43" s="21"/>
      <c r="E43" s="21"/>
      <c r="F43" s="21"/>
      <c r="G43" s="21"/>
      <c r="H43" s="21"/>
      <c r="I43" s="22"/>
    </row>
    <row r="44" spans="1:9" ht="8.25" customHeight="1" x14ac:dyDescent="0.2">
      <c r="A44" s="20"/>
      <c r="B44" s="21"/>
      <c r="C44" s="21"/>
      <c r="D44" s="21"/>
      <c r="E44" s="21"/>
      <c r="F44" s="21"/>
      <c r="G44" s="21"/>
      <c r="H44" s="21"/>
      <c r="I44" s="22"/>
    </row>
    <row r="45" spans="1:9" x14ac:dyDescent="0.2">
      <c r="A45" s="20"/>
      <c r="B45" s="21"/>
      <c r="C45" s="21"/>
      <c r="D45" s="21"/>
      <c r="E45" s="21"/>
      <c r="F45" s="21"/>
      <c r="G45" s="21"/>
      <c r="H45" s="21"/>
      <c r="I45" s="22"/>
    </row>
    <row r="46" spans="1:9" x14ac:dyDescent="0.2">
      <c r="A46" s="20"/>
      <c r="B46" s="21"/>
      <c r="C46" s="21"/>
      <c r="D46" s="21"/>
      <c r="E46" s="21"/>
      <c r="F46" s="21"/>
      <c r="G46" s="21"/>
      <c r="H46" s="21"/>
      <c r="I46" s="22"/>
    </row>
    <row r="47" spans="1:9" x14ac:dyDescent="0.2">
      <c r="A47" s="20"/>
      <c r="B47" s="21"/>
      <c r="C47" s="21"/>
      <c r="D47" s="21"/>
      <c r="E47" s="21"/>
      <c r="F47" s="21"/>
      <c r="G47" s="21"/>
      <c r="H47" s="21"/>
      <c r="I47" s="22"/>
    </row>
    <row r="48" spans="1:9" x14ac:dyDescent="0.2">
      <c r="A48" s="23" t="s">
        <v>37</v>
      </c>
      <c r="B48" s="24"/>
      <c r="C48" s="24"/>
      <c r="D48" s="24"/>
      <c r="E48" s="24"/>
      <c r="F48" s="24"/>
      <c r="G48" s="24"/>
      <c r="H48" s="24"/>
      <c r="I48" s="24"/>
    </row>
    <row r="49" spans="1:9" ht="79.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</row>
  </sheetData>
  <mergeCells count="35">
    <mergeCell ref="B12:H12"/>
    <mergeCell ref="A1:I1"/>
    <mergeCell ref="A2:I2"/>
    <mergeCell ref="B3:H3"/>
    <mergeCell ref="B4:H4"/>
    <mergeCell ref="I4:I6"/>
    <mergeCell ref="B5:H5"/>
    <mergeCell ref="B6:H6"/>
    <mergeCell ref="A7:I7"/>
    <mergeCell ref="B8:I8"/>
    <mergeCell ref="B9:H9"/>
    <mergeCell ref="B10:H10"/>
    <mergeCell ref="B11:H11"/>
    <mergeCell ref="A24:A28"/>
    <mergeCell ref="B24:I28"/>
    <mergeCell ref="B13:H13"/>
    <mergeCell ref="B14:H14"/>
    <mergeCell ref="B15:H15"/>
    <mergeCell ref="B16:I16"/>
    <mergeCell ref="B17:H17"/>
    <mergeCell ref="B18:H18"/>
    <mergeCell ref="B19:H19"/>
    <mergeCell ref="B20:H20"/>
    <mergeCell ref="A21:H21"/>
    <mergeCell ref="A22:I22"/>
    <mergeCell ref="A23:H23"/>
    <mergeCell ref="A35:I35"/>
    <mergeCell ref="A36:I47"/>
    <mergeCell ref="A48:I49"/>
    <mergeCell ref="B29:I29"/>
    <mergeCell ref="A30:I30"/>
    <mergeCell ref="A31:I31"/>
    <mergeCell ref="A32:I32"/>
    <mergeCell ref="A33:I33"/>
    <mergeCell ref="A34:I34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2024-06-27T15:23:41Z</cp:lastPrinted>
  <dcterms:created xsi:type="dcterms:W3CDTF">2023-05-19T18:32:33Z</dcterms:created>
  <dcterms:modified xsi:type="dcterms:W3CDTF">2024-06-27T15:23:43Z</dcterms:modified>
</cp:coreProperties>
</file>